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2675" windowHeight="11760"/>
  </bookViews>
  <sheets>
    <sheet name="лист 1 (4)" sheetId="10" r:id="rId1"/>
  </sheets>
  <calcPr calcId="124519"/>
</workbook>
</file>

<file path=xl/calcChain.xml><?xml version="1.0" encoding="utf-8"?>
<calcChain xmlns="http://schemas.openxmlformats.org/spreadsheetml/2006/main">
  <c r="G18" i="10"/>
  <c r="G14"/>
  <c r="G32" s="1"/>
  <c r="C18"/>
  <c r="D32"/>
  <c r="F32"/>
  <c r="F18"/>
  <c r="D18"/>
  <c r="E18"/>
  <c r="D14"/>
  <c r="E14"/>
  <c r="F14"/>
  <c r="C14"/>
  <c r="E32" l="1"/>
  <c r="C32"/>
</calcChain>
</file>

<file path=xl/sharedStrings.xml><?xml version="1.0" encoding="utf-8"?>
<sst xmlns="http://schemas.openxmlformats.org/spreadsheetml/2006/main" count="26" uniqueCount="25">
  <si>
    <t>Национальная оборона</t>
  </si>
  <si>
    <t>Национальная экономика</t>
  </si>
  <si>
    <t>Образование</t>
  </si>
  <si>
    <t>Культура</t>
  </si>
  <si>
    <t>Социальная политика</t>
  </si>
  <si>
    <t>Физическая культура и спорт</t>
  </si>
  <si>
    <t>Общегосударственные вопросы</t>
  </si>
  <si>
    <t>Наименование</t>
  </si>
  <si>
    <t>План</t>
  </si>
  <si>
    <t>Факт</t>
  </si>
  <si>
    <t>Доходы бюджета всего</t>
  </si>
  <si>
    <t>В том числе</t>
  </si>
  <si>
    <t>Налоговые и неналоговые доходы</t>
  </si>
  <si>
    <t>Безвозмездные поступления</t>
  </si>
  <si>
    <t>Национальная безопасность и правоохранительная деятельность</t>
  </si>
  <si>
    <t>Обслуживание государственного и муниципального долга</t>
  </si>
  <si>
    <t>Результат исполнения бюджета</t>
  </si>
  <si>
    <t>Дефицит(-)</t>
  </si>
  <si>
    <t>Профицит (+)</t>
  </si>
  <si>
    <t>Здравоохранение</t>
  </si>
  <si>
    <t>Жилищно-коммунальное хозяйство</t>
  </si>
  <si>
    <t>Расходы бюджета всего</t>
  </si>
  <si>
    <t xml:space="preserve"> Оценка исполнения бюджета за 2026 год</t>
  </si>
  <si>
    <t xml:space="preserve"> Охрана окружающей среды</t>
  </si>
  <si>
    <t xml:space="preserve">         Оценка ожидаемого исполнения бюджета Тунгокоченского муниципального округа в текущем финансовом году на 01.06.2026 года.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</si>
</sst>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0"/>
      <name val="Arial"/>
    </font>
    <font>
      <sz val="11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>
      <alignment vertical="top" wrapText="1"/>
    </xf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3" fontId="4" fillId="0" borderId="2" xfId="2" applyFont="1" applyFill="1" applyBorder="1" applyAlignment="1">
      <alignment horizontal="right" vertical="top" wrapText="1"/>
    </xf>
    <xf numFmtId="43" fontId="5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9" xfId="2" applyFont="1" applyFill="1" applyBorder="1" applyAlignment="1">
      <alignment horizontal="right" vertical="top" wrapText="1"/>
    </xf>
  </cellXfs>
  <cellStyles count="3">
    <cellStyle name="xl37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75" zoomScaleNormal="75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C22" sqref="C22"/>
    </sheetView>
  </sheetViews>
  <sheetFormatPr defaultRowHeight="14.25"/>
  <cols>
    <col min="1" max="1" width="0.140625" style="2" customWidth="1"/>
    <col min="2" max="2" width="70.5703125" style="1" customWidth="1"/>
    <col min="3" max="3" width="21" style="1" customWidth="1"/>
    <col min="4" max="4" width="19.5703125" style="1" hidden="1" customWidth="1"/>
    <col min="5" max="5" width="20" style="1" customWidth="1"/>
    <col min="6" max="6" width="16" style="1" hidden="1" customWidth="1"/>
    <col min="7" max="7" width="20.85546875" style="1" customWidth="1"/>
    <col min="8" max="8" width="11.140625" style="1" customWidth="1"/>
    <col min="9" max="9" width="13.5703125" style="1" customWidth="1"/>
    <col min="10" max="16384" width="9.140625" style="1"/>
  </cols>
  <sheetData>
    <row r="1" spans="2:8" ht="12.75" customHeight="1">
      <c r="C1" s="3"/>
    </row>
    <row r="2" spans="2:8" hidden="1"/>
    <row r="3" spans="2:8" ht="51.75" hidden="1" customHeight="1">
      <c r="B3" s="17"/>
      <c r="C3" s="18"/>
      <c r="D3" s="18"/>
      <c r="E3" s="18"/>
      <c r="F3" s="18"/>
      <c r="G3" s="18"/>
    </row>
    <row r="4" spans="2:8" ht="15.75" hidden="1">
      <c r="B4" s="4"/>
      <c r="C4"/>
      <c r="D4"/>
      <c r="E4"/>
      <c r="F4"/>
      <c r="G4"/>
    </row>
    <row r="5" spans="2:8" ht="0.75" hidden="1" customHeight="1">
      <c r="B5" s="4"/>
      <c r="C5"/>
      <c r="D5"/>
      <c r="E5"/>
      <c r="F5"/>
      <c r="G5"/>
    </row>
    <row r="6" spans="2:8" ht="15.75" hidden="1">
      <c r="B6" s="4"/>
      <c r="C6"/>
      <c r="D6"/>
      <c r="E6"/>
      <c r="F6"/>
      <c r="G6"/>
    </row>
    <row r="7" spans="2:8" ht="15.75" hidden="1">
      <c r="B7" s="4"/>
      <c r="C7"/>
      <c r="D7"/>
      <c r="E7"/>
      <c r="F7"/>
      <c r="G7"/>
    </row>
    <row r="8" spans="2:8" ht="15.75">
      <c r="B8" s="4"/>
      <c r="C8"/>
      <c r="D8"/>
      <c r="E8"/>
      <c r="F8"/>
      <c r="G8"/>
    </row>
    <row r="9" spans="2:8" ht="81" customHeight="1">
      <c r="B9" s="19" t="s">
        <v>24</v>
      </c>
      <c r="C9" s="19"/>
      <c r="D9" s="19"/>
      <c r="E9" s="19"/>
      <c r="F9" s="19"/>
      <c r="G9" s="19"/>
      <c r="H9" s="7"/>
    </row>
    <row r="10" spans="2:8" ht="18.75">
      <c r="B10" s="5"/>
      <c r="C10"/>
      <c r="D10"/>
      <c r="E10"/>
      <c r="F10"/>
      <c r="G10"/>
    </row>
    <row r="11" spans="2:8" ht="19.5" thickBot="1">
      <c r="B11" s="5"/>
      <c r="C11"/>
      <c r="D11"/>
      <c r="E11"/>
      <c r="F11"/>
      <c r="G11"/>
    </row>
    <row r="12" spans="2:8" ht="18.75" customHeight="1">
      <c r="B12" s="24" t="s">
        <v>7</v>
      </c>
      <c r="C12" s="20" t="s">
        <v>8</v>
      </c>
      <c r="D12" s="10"/>
      <c r="E12" s="20" t="s">
        <v>9</v>
      </c>
      <c r="F12" s="10"/>
      <c r="G12" s="22" t="s">
        <v>22</v>
      </c>
    </row>
    <row r="13" spans="2:8" ht="69.75" customHeight="1">
      <c r="B13" s="25"/>
      <c r="C13" s="21"/>
      <c r="D13" s="9"/>
      <c r="E13" s="21"/>
      <c r="F13" s="9"/>
      <c r="G13" s="23"/>
    </row>
    <row r="14" spans="2:8" ht="18.75">
      <c r="B14" s="11" t="s">
        <v>10</v>
      </c>
      <c r="C14" s="14">
        <f>C16+C17</f>
        <v>1173207.6000000001</v>
      </c>
      <c r="D14" s="14">
        <f t="shared" ref="D14:F14" si="0">D16+D17</f>
        <v>686366.5</v>
      </c>
      <c r="E14" s="14">
        <f t="shared" si="0"/>
        <v>503520.9</v>
      </c>
      <c r="F14" s="14">
        <f t="shared" si="0"/>
        <v>72794.5</v>
      </c>
      <c r="G14" s="16">
        <f>G16+G17</f>
        <v>1173207.6000000001</v>
      </c>
    </row>
    <row r="15" spans="2:8" ht="18.75">
      <c r="B15" s="11" t="s">
        <v>11</v>
      </c>
      <c r="C15" s="15"/>
      <c r="D15" s="15"/>
      <c r="E15" s="15"/>
      <c r="F15" s="15"/>
      <c r="G15" s="15"/>
    </row>
    <row r="16" spans="2:8" ht="18.75">
      <c r="B16" s="11" t="s">
        <v>12</v>
      </c>
      <c r="C16" s="15">
        <v>538834.69999999995</v>
      </c>
      <c r="D16" s="15">
        <v>219850</v>
      </c>
      <c r="E16" s="15">
        <v>272105.90000000002</v>
      </c>
      <c r="F16" s="15">
        <v>37307.9</v>
      </c>
      <c r="G16" s="15">
        <v>538834.69999999995</v>
      </c>
    </row>
    <row r="17" spans="2:11" ht="18.75">
      <c r="B17" s="11" t="s">
        <v>13</v>
      </c>
      <c r="C17" s="15">
        <v>634372.9</v>
      </c>
      <c r="D17" s="15">
        <v>466516.5</v>
      </c>
      <c r="E17" s="15">
        <v>231415</v>
      </c>
      <c r="F17" s="15">
        <v>35486.6</v>
      </c>
      <c r="G17" s="15">
        <v>634372.9</v>
      </c>
      <c r="H17" s="8"/>
      <c r="I17" s="8"/>
    </row>
    <row r="18" spans="2:11" ht="18.75">
      <c r="B18" s="11" t="s">
        <v>21</v>
      </c>
      <c r="C18" s="14">
        <f>SUM(C19:C31)</f>
        <v>1272799.5000000002</v>
      </c>
      <c r="D18" s="14">
        <f>SUM(D19:D31)</f>
        <v>631352.10000000009</v>
      </c>
      <c r="E18" s="14">
        <f>SUM(E19:E31)</f>
        <v>546528.29999999993</v>
      </c>
      <c r="F18" s="14">
        <f>SUM(F19:F31)</f>
        <v>92399.000000000015</v>
      </c>
      <c r="G18" s="16">
        <f>SUM(G19:G31)</f>
        <v>1272799.5000000002</v>
      </c>
    </row>
    <row r="19" spans="2:11" ht="18.75">
      <c r="B19" s="11" t="s">
        <v>11</v>
      </c>
      <c r="C19" s="15"/>
      <c r="D19" s="15"/>
      <c r="E19" s="15"/>
      <c r="F19" s="15"/>
      <c r="G19" s="15"/>
    </row>
    <row r="20" spans="2:11" ht="18.75">
      <c r="B20" s="11" t="s">
        <v>6</v>
      </c>
      <c r="C20" s="15">
        <v>233420.2</v>
      </c>
      <c r="D20" s="15">
        <v>66003.8</v>
      </c>
      <c r="E20" s="15">
        <v>66882</v>
      </c>
      <c r="F20" s="15">
        <v>6521.7</v>
      </c>
      <c r="G20" s="15">
        <v>233420.2</v>
      </c>
    </row>
    <row r="21" spans="2:11" ht="18.75">
      <c r="B21" s="11" t="s">
        <v>0</v>
      </c>
      <c r="C21" s="15">
        <v>2241.1</v>
      </c>
      <c r="D21" s="15">
        <v>0</v>
      </c>
      <c r="E21" s="15">
        <v>835.9</v>
      </c>
      <c r="F21" s="15">
        <v>0</v>
      </c>
      <c r="G21" s="15">
        <v>2241.1</v>
      </c>
    </row>
    <row r="22" spans="2:11" ht="37.5">
      <c r="B22" s="11" t="s">
        <v>14</v>
      </c>
      <c r="C22" s="15">
        <v>17039.099999999999</v>
      </c>
      <c r="D22" s="15">
        <v>6643.7</v>
      </c>
      <c r="E22" s="15">
        <v>7640.4</v>
      </c>
      <c r="F22" s="15">
        <v>1869.9</v>
      </c>
      <c r="G22" s="15">
        <v>17039.099999999999</v>
      </c>
      <c r="K22" s="8"/>
    </row>
    <row r="23" spans="2:11" ht="18.75">
      <c r="B23" s="11" t="s">
        <v>1</v>
      </c>
      <c r="C23" s="15">
        <v>41301</v>
      </c>
      <c r="D23" s="15">
        <v>29710.799999999999</v>
      </c>
      <c r="E23" s="15">
        <v>6245.7</v>
      </c>
      <c r="F23" s="15">
        <v>522.70000000000005</v>
      </c>
      <c r="G23" s="15">
        <v>41301</v>
      </c>
      <c r="K23" s="8"/>
    </row>
    <row r="24" spans="2:11" ht="18.75">
      <c r="B24" s="11" t="s">
        <v>20</v>
      </c>
      <c r="C24" s="15">
        <v>76095.7</v>
      </c>
      <c r="D24" s="15">
        <v>17495.400000000001</v>
      </c>
      <c r="E24" s="15">
        <v>31016.799999999999</v>
      </c>
      <c r="F24" s="15">
        <v>1241</v>
      </c>
      <c r="G24" s="15">
        <v>76095.7</v>
      </c>
    </row>
    <row r="25" spans="2:11" ht="18.75">
      <c r="B25" s="11" t="s">
        <v>23</v>
      </c>
      <c r="C25" s="15">
        <v>20000</v>
      </c>
      <c r="D25" s="15"/>
      <c r="E25" s="15">
        <v>0</v>
      </c>
      <c r="F25" s="15"/>
      <c r="G25" s="15">
        <v>20000</v>
      </c>
    </row>
    <row r="26" spans="2:11" ht="18.75">
      <c r="B26" s="11" t="s">
        <v>2</v>
      </c>
      <c r="C26" s="15">
        <v>705976.5</v>
      </c>
      <c r="D26" s="15">
        <v>428976.6</v>
      </c>
      <c r="E26" s="15">
        <v>360608.8</v>
      </c>
      <c r="F26" s="15">
        <v>73686.600000000006</v>
      </c>
      <c r="G26" s="15">
        <v>705976.5</v>
      </c>
    </row>
    <row r="27" spans="2:11" ht="18.75">
      <c r="B27" s="11" t="s">
        <v>3</v>
      </c>
      <c r="C27" s="15">
        <v>141756.1</v>
      </c>
      <c r="D27" s="15">
        <v>72476</v>
      </c>
      <c r="E27" s="15">
        <v>60699.1</v>
      </c>
      <c r="F27" s="15">
        <v>7207.5</v>
      </c>
      <c r="G27" s="15">
        <v>141756.1</v>
      </c>
    </row>
    <row r="28" spans="2:11" ht="18.75">
      <c r="B28" s="11" t="s">
        <v>19</v>
      </c>
      <c r="C28" s="15">
        <v>144</v>
      </c>
      <c r="D28" s="15"/>
      <c r="E28" s="15">
        <v>0</v>
      </c>
      <c r="F28" s="15"/>
      <c r="G28" s="15">
        <v>144</v>
      </c>
    </row>
    <row r="29" spans="2:11" ht="18.75">
      <c r="B29" s="11" t="s">
        <v>4</v>
      </c>
      <c r="C29" s="15">
        <v>17745.599999999999</v>
      </c>
      <c r="D29" s="15">
        <v>8024</v>
      </c>
      <c r="E29" s="15">
        <v>8396</v>
      </c>
      <c r="F29" s="15">
        <v>1327.6</v>
      </c>
      <c r="G29" s="15">
        <v>17745.599999999999</v>
      </c>
    </row>
    <row r="30" spans="2:11" ht="22.5" customHeight="1">
      <c r="B30" s="11" t="s">
        <v>5</v>
      </c>
      <c r="C30" s="15">
        <v>17065.3</v>
      </c>
      <c r="D30" s="15">
        <v>2000</v>
      </c>
      <c r="E30" s="15">
        <v>4203.6000000000004</v>
      </c>
      <c r="F30" s="15">
        <v>22</v>
      </c>
      <c r="G30" s="15">
        <v>17065.3</v>
      </c>
    </row>
    <row r="31" spans="2:11" ht="20.25" customHeight="1">
      <c r="B31" s="11" t="s">
        <v>15</v>
      </c>
      <c r="C31" s="15">
        <v>14.9</v>
      </c>
      <c r="D31" s="15">
        <v>21.8</v>
      </c>
      <c r="E31" s="15">
        <v>0</v>
      </c>
      <c r="F31" s="15">
        <v>0</v>
      </c>
      <c r="G31" s="15">
        <v>14.9</v>
      </c>
    </row>
    <row r="32" spans="2:11" ht="20.25" customHeight="1">
      <c r="B32" s="11" t="s">
        <v>16</v>
      </c>
      <c r="C32" s="26">
        <f>C14-C18</f>
        <v>-99591.90000000014</v>
      </c>
      <c r="D32" s="26">
        <f t="shared" ref="D32:F32" si="1">D14-D18</f>
        <v>55014.399999999907</v>
      </c>
      <c r="E32" s="26">
        <f t="shared" si="1"/>
        <v>-43007.399999999907</v>
      </c>
      <c r="F32" s="26">
        <f t="shared" si="1"/>
        <v>-19604.500000000015</v>
      </c>
      <c r="G32" s="26">
        <f>G14-G18</f>
        <v>-99591.90000000014</v>
      </c>
    </row>
    <row r="33" spans="2:7" ht="18.75">
      <c r="B33" s="11" t="s">
        <v>17</v>
      </c>
      <c r="C33" s="26"/>
      <c r="D33" s="26"/>
      <c r="E33" s="26"/>
      <c r="F33" s="26"/>
      <c r="G33" s="26"/>
    </row>
    <row r="34" spans="2:7" ht="19.5" thickBot="1">
      <c r="B34" s="12" t="s">
        <v>18</v>
      </c>
      <c r="C34" s="27"/>
      <c r="D34" s="27"/>
      <c r="E34" s="27"/>
      <c r="F34" s="27"/>
      <c r="G34" s="27"/>
    </row>
    <row r="35" spans="2:7" ht="18.75">
      <c r="B35" s="6"/>
      <c r="C35"/>
      <c r="D35"/>
      <c r="E35"/>
      <c r="F35"/>
      <c r="G35"/>
    </row>
    <row r="38" spans="2:7">
      <c r="E38" s="13"/>
    </row>
  </sheetData>
  <mergeCells count="11">
    <mergeCell ref="C32:C34"/>
    <mergeCell ref="D32:D34"/>
    <mergeCell ref="E32:E34"/>
    <mergeCell ref="F32:F34"/>
    <mergeCell ref="G32:G34"/>
    <mergeCell ref="B3:G3"/>
    <mergeCell ref="B9:G9"/>
    <mergeCell ref="C12:C13"/>
    <mergeCell ref="E12:E13"/>
    <mergeCell ref="G12:G13"/>
    <mergeCell ref="B12:B13"/>
  </mergeCells>
  <printOptions horizontalCentered="1"/>
  <pageMargins left="0.23622047244094491" right="0.23622047244094491" top="0.55118110236220474" bottom="0.4724409448818898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2024-03-13T03:44:04Z</cp:lastPrinted>
  <dcterms:created xsi:type="dcterms:W3CDTF">1996-10-08T23:32:33Z</dcterms:created>
  <dcterms:modified xsi:type="dcterms:W3CDTF">2026-06-08T02:57:26Z</dcterms:modified>
</cp:coreProperties>
</file>